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main\Learning\RStudio\OriginPlots\"/>
    </mc:Choice>
  </mc:AlternateContent>
  <xr:revisionPtr revIDLastSave="0" documentId="13_ncr:1_{AFEF0CA3-DD9C-4E52-9E47-6C31E46628E9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Initial for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" i="2" l="1"/>
  <c r="Y4" i="2"/>
  <c r="Y3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</calcChain>
</file>

<file path=xl/sharedStrings.xml><?xml version="1.0" encoding="utf-8"?>
<sst xmlns="http://schemas.openxmlformats.org/spreadsheetml/2006/main" count="87" uniqueCount="35">
  <si>
    <t>Group</t>
  </si>
  <si>
    <t>Female</t>
  </si>
  <si>
    <t>Male</t>
  </si>
  <si>
    <t>VR+</t>
  </si>
  <si>
    <t>VR</t>
  </si>
  <si>
    <t>Gender</t>
  </si>
  <si>
    <t>General</t>
  </si>
  <si>
    <t>How much did the visual aspects of the environment involve you?</t>
  </si>
  <si>
    <t>How natural was the mechanism which controlled movement through the environment?</t>
  </si>
  <si>
    <t>How well could you examine objects from multiple viewpoints?</t>
  </si>
  <si>
    <t>How much were you able to control events?</t>
  </si>
  <si>
    <t>How responsive was the environment to actions that you initiated (or performed)?</t>
  </si>
  <si>
    <t>How natural did your interactions with the environment seem?</t>
  </si>
  <si>
    <t>How compelling was your sense of objects moving through space?</t>
  </si>
  <si>
    <t>How much did your experiences in the virtual environment seem consistent with your real world experiences?</t>
  </si>
  <si>
    <t>Were you able to anticipate what would happen next in response to the actions that you performed?</t>
  </si>
  <si>
    <t>How completely were you able to actively survey or search the environment using vision?</t>
  </si>
  <si>
    <t>How compelling was your sense of moving around inside the virtual environment?</t>
  </si>
  <si>
    <t>How closely were you able to examine objects?</t>
  </si>
  <si>
    <t>Presence Questionnaire (PQ) - subset 19 core items</t>
  </si>
  <si>
    <t>How involved were you in the virtual environment experience?</t>
  </si>
  <si>
    <t>How much delay did you experience between your actions and expected outcomes?</t>
  </si>
  <si>
    <t>How quickly did you adjust to the virtual environment experience?</t>
  </si>
  <si>
    <t>How proficient in moving and interacting with the virtual environment did you feel at the end of the experience?</t>
  </si>
  <si>
    <t>How much did the visual display quality interfere or distract you from performing assigned tasks or required activities?</t>
  </si>
  <si>
    <t>How much did the control devices interfere with the performance of assigned tasks or with other activities?</t>
  </si>
  <si>
    <t>How well could you concentrate on the assigned tasks or required activities rather than on the mechanisms used to perform those tasks or activities?</t>
  </si>
  <si>
    <t>I have never used VR</t>
  </si>
  <si>
    <t>I use VR regularly</t>
  </si>
  <si>
    <t>I have tried it a few times</t>
  </si>
  <si>
    <t>I have used VR briefly</t>
  </si>
  <si>
    <t>Participant</t>
  </si>
  <si>
    <t>Age</t>
  </si>
  <si>
    <t>VR experience</t>
  </si>
  <si>
    <t>PQ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</si>
</sst>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 style="thin">
        <color rgb="FF442F65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indexed="64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5B3F86"/>
      </right>
      <top style="thin">
        <color rgb="FF442F65"/>
      </top>
      <bottom style="thin">
        <color rgb="FF442F65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21"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0"/>
      <tableStyleElement type="firstRowStripe" dxfId="19"/>
      <tableStyleElement type="secondRowStripe" dxfId="1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7A5499-6785-4DF1-A68A-892F5DF0FAAF}" name="Form_Responses13" displayName="Form_Responses13" ref="A2:Y22" totalsRowShown="0">
  <autoFilter ref="A2:Y22" xr:uid="{00000000-000C-0000-FFFF-FFFF00000000}"/>
  <sortState xmlns:xlrd2="http://schemas.microsoft.com/office/spreadsheetml/2017/richdata2" ref="A3:X22">
    <sortCondition descending="1" ref="D2:D22"/>
  </sortState>
  <tableColumns count="25">
    <tableColumn id="6" xr3:uid="{00ED4B29-83BC-471B-8965-55F9F51E4C7B}" name="Participant" totalsRowDxfId="17"/>
    <tableColumn id="30" xr3:uid="{3754CD2E-E3F1-4E36-9051-2111C423D5F5}" name="Gender" totalsRowDxfId="16"/>
    <tableColumn id="31" xr3:uid="{ABB8DF59-2969-4BEF-A35A-B5E3E8BB8516}" name="Age" totalsRowDxfId="15"/>
    <tableColumn id="7" xr3:uid="{65960A61-EAF5-440D-A38D-F2E5972F75D9}" name="Group" totalsRowDxfId="14"/>
    <tableColumn id="8" xr3:uid="{5076F50D-6AD1-440F-8789-166E0607CF92}" name="VR experience" totalsRowDxfId="13"/>
    <tableColumn id="35" xr3:uid="{F4C8135B-CD63-4226-99B2-78C957D511BD}" name="How much were you able to control events?" dataDxfId="12" dataCellStyle="Normal"/>
    <tableColumn id="36" xr3:uid="{3EEA0A41-FC04-45A8-B41C-D6D81E82D2E5}" name="How responsive was the environment to actions that you initiated (or performed)?" dataDxfId="11" dataCellStyle="Normal"/>
    <tableColumn id="21" xr3:uid="{6BCE6A0C-653F-4A40-9E6E-E00C408E9F1D}" name="How natural did your interactions with the environment seem?"/>
    <tableColumn id="23" xr3:uid="{C11CB529-986B-4F06-A9F6-0E398276A6D1}" name="How much did the visual aspects of the environment involve you?"/>
    <tableColumn id="37" xr3:uid="{4491BA7C-E1C6-466A-AB85-60C5186B1040}" name="How natural was the mechanism which controlled movement through the environment?" dataDxfId="10" dataCellStyle="Normal"/>
    <tableColumn id="24" xr3:uid="{61AFCF57-71CC-4B22-B00C-940BEAF74051}" name="How compelling was your sense of objects moving through space?"/>
    <tableColumn id="25" xr3:uid="{B932A884-4699-458B-8FEC-C12832D0729D}" name="How much did your experiences in the virtual environment seem consistent with your real world experiences?"/>
    <tableColumn id="38" xr3:uid="{D3D017B0-165E-4DB7-A73B-1266653889AE}" name="Were you able to anticipate what would happen next in response to the actions that you performed?" dataDxfId="9" dataCellStyle="Normal"/>
    <tableColumn id="39" xr3:uid="{8F464FCA-391F-4A24-BE56-71D7AD78FFF5}" name="How completely were you able to actively survey or search the environment using vision?" dataDxfId="8" dataCellStyle="Normal"/>
    <tableColumn id="40" xr3:uid="{8CE10B24-B907-415B-A9B2-8DEF555EC36D}" name="How compelling was your sense of moving around inside the virtual environment?" dataDxfId="7" dataCellStyle="Normal"/>
    <tableColumn id="1" xr3:uid="{777BDA85-6C31-4842-9352-9B0B01002119}" name="How closely were you able to examine objects?" dataDxfId="6" dataCellStyle="Normal"/>
    <tableColumn id="42" xr3:uid="{B19814A3-F9AE-41D6-B1CF-5A9A69E6FD13}" name="How well could you examine objects from multiple viewpoints?" dataDxfId="5" dataCellStyle="Normal"/>
    <tableColumn id="28" xr3:uid="{CC96BC42-7AF7-431C-9D32-B1263079F8E8}" name="How involved were you in the virtual environment experience?"/>
    <tableColumn id="27" xr3:uid="{99D1A793-1C37-4739-B499-73486AECFF92}" name="How much delay did you experience between your actions and expected outcomes?"/>
    <tableColumn id="43" xr3:uid="{31363DD5-4D41-43D5-8123-7B2C7445D5B7}" name="How quickly did you adjust to the virtual environment experience?" dataDxfId="4" dataCellStyle="Normal"/>
    <tableColumn id="44" xr3:uid="{D328EFB8-31C5-45DC-88DC-721A3AC38BDD}" name="How proficient in moving and interacting with the virtual environment did you feel at the end of the experience?" dataDxfId="3" dataCellStyle="Normal"/>
    <tableColumn id="45" xr3:uid="{1827D850-396B-4715-810D-F78BA27DD61E}" name="How much did the visual display quality interfere or distract you from performing assigned tasks or required activities?" dataDxfId="2" dataCellStyle="Normal"/>
    <tableColumn id="48" xr3:uid="{78DEB180-1518-4280-A402-6351B3A6EE14}" name="How much did the control devices interfere with the performance of assigned tasks or with other activities?" dataDxfId="1" dataCellStyle="Normal"/>
    <tableColumn id="26" xr3:uid="{F34E3FE4-7D0A-42D8-B339-F8265E9A899C}" name="How well could you concentrate on the assigned tasks or required activities rather than on the mechanisms used to perform those tasks or activities?"/>
    <tableColumn id="2" xr3:uid="{0CC4CE47-E04A-4DF3-B03A-3D2E0AB1BBF6}" name="PQ score" dataDxfId="0" dataCellStyle="Normal">
      <calculatedColumnFormula>SUM(F3:X3)/19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84A9-FBA6-45CB-BF4E-7B58D8017E94}">
  <sheetPr>
    <outlinePr summaryBelow="0" summaryRight="0"/>
  </sheetPr>
  <dimension ref="A1:AC22"/>
  <sheetViews>
    <sheetView tabSelected="1" zoomScaleNormal="100" workbookViewId="0">
      <pane ySplit="2" topLeftCell="A3" activePane="bottomLeft" state="frozen"/>
      <selection pane="bottomLeft" activeCell="V25" sqref="V25"/>
    </sheetView>
  </sheetViews>
  <sheetFormatPr defaultColWidth="12.6640625" defaultRowHeight="15.75" customHeight="1" x14ac:dyDescent="0.25"/>
  <cols>
    <col min="1" max="3" width="8.109375" customWidth="1"/>
    <col min="4" max="4" width="5.21875" customWidth="1"/>
    <col min="5" max="5" width="25.44140625" customWidth="1"/>
    <col min="6" max="24" width="4.77734375" customWidth="1"/>
  </cols>
  <sheetData>
    <row r="1" spans="1:29" ht="15.75" customHeight="1" x14ac:dyDescent="0.25">
      <c r="A1" s="22" t="s">
        <v>6</v>
      </c>
      <c r="B1" s="22"/>
      <c r="C1" s="22"/>
      <c r="D1" s="23"/>
      <c r="E1" s="23"/>
      <c r="F1" s="23" t="s">
        <v>19</v>
      </c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9" ht="13.2" x14ac:dyDescent="0.25">
      <c r="A2" t="s">
        <v>31</v>
      </c>
      <c r="B2" s="1" t="s">
        <v>5</v>
      </c>
      <c r="C2" s="1" t="s">
        <v>32</v>
      </c>
      <c r="D2" s="1" t="s">
        <v>0</v>
      </c>
      <c r="E2" s="1" t="s">
        <v>33</v>
      </c>
      <c r="F2" s="1" t="s">
        <v>10</v>
      </c>
      <c r="G2" s="1" t="s">
        <v>11</v>
      </c>
      <c r="H2" s="1" t="s">
        <v>12</v>
      </c>
      <c r="I2" s="1" t="s">
        <v>7</v>
      </c>
      <c r="J2" s="1" t="s">
        <v>8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9</v>
      </c>
      <c r="R2" s="19" t="s">
        <v>20</v>
      </c>
      <c r="S2" s="1" t="s">
        <v>21</v>
      </c>
      <c r="T2" s="1" t="s">
        <v>22</v>
      </c>
      <c r="U2" s="2" t="s">
        <v>23</v>
      </c>
      <c r="V2" s="1" t="s">
        <v>24</v>
      </c>
      <c r="W2" s="1" t="s">
        <v>25</v>
      </c>
      <c r="X2" s="1" t="s">
        <v>26</v>
      </c>
      <c r="Y2" t="s">
        <v>34</v>
      </c>
      <c r="AC2" s="21"/>
    </row>
    <row r="3" spans="1:29" ht="13.2" x14ac:dyDescent="0.25">
      <c r="A3">
        <v>12</v>
      </c>
      <c r="B3" s="3" t="s">
        <v>1</v>
      </c>
      <c r="C3" s="3">
        <v>25</v>
      </c>
      <c r="D3" s="3" t="s">
        <v>3</v>
      </c>
      <c r="E3" s="10" t="s">
        <v>27</v>
      </c>
      <c r="F3" s="16">
        <v>4</v>
      </c>
      <c r="G3" s="16">
        <v>5</v>
      </c>
      <c r="H3" s="16">
        <v>4</v>
      </c>
      <c r="I3" s="16">
        <v>5</v>
      </c>
      <c r="J3" s="16">
        <v>4</v>
      </c>
      <c r="K3" s="16">
        <v>4</v>
      </c>
      <c r="L3" s="16">
        <v>4</v>
      </c>
      <c r="M3" s="16">
        <v>5</v>
      </c>
      <c r="N3" s="15">
        <v>3</v>
      </c>
      <c r="O3" s="16">
        <v>4</v>
      </c>
      <c r="P3" s="16">
        <v>4</v>
      </c>
      <c r="Q3" s="16">
        <v>5</v>
      </c>
      <c r="R3" s="15">
        <v>5</v>
      </c>
      <c r="S3" s="16">
        <v>2</v>
      </c>
      <c r="T3" s="16">
        <v>4</v>
      </c>
      <c r="U3" s="15">
        <v>5</v>
      </c>
      <c r="V3" s="16">
        <v>2</v>
      </c>
      <c r="W3" s="16">
        <v>1</v>
      </c>
      <c r="X3" s="16">
        <v>4</v>
      </c>
      <c r="Y3">
        <f>SUM(F3:X3)/19</f>
        <v>3.8947368421052633</v>
      </c>
    </row>
    <row r="4" spans="1:29" ht="13.2" x14ac:dyDescent="0.25">
      <c r="A4">
        <v>23</v>
      </c>
      <c r="B4" s="4" t="s">
        <v>2</v>
      </c>
      <c r="C4" s="20">
        <v>26</v>
      </c>
      <c r="D4" s="3" t="s">
        <v>3</v>
      </c>
      <c r="E4" s="11" t="s">
        <v>28</v>
      </c>
      <c r="F4" s="17">
        <v>2</v>
      </c>
      <c r="G4" s="17">
        <v>4</v>
      </c>
      <c r="H4" s="17">
        <v>4</v>
      </c>
      <c r="I4" s="17">
        <v>3</v>
      </c>
      <c r="J4" s="17">
        <v>3</v>
      </c>
      <c r="K4" s="17">
        <v>4</v>
      </c>
      <c r="L4" s="17">
        <v>2</v>
      </c>
      <c r="M4" s="17">
        <v>4</v>
      </c>
      <c r="N4" s="8">
        <v>3</v>
      </c>
      <c r="O4" s="17">
        <v>4</v>
      </c>
      <c r="P4" s="17">
        <v>3</v>
      </c>
      <c r="Q4" s="17">
        <v>3</v>
      </c>
      <c r="R4" s="8">
        <v>2</v>
      </c>
      <c r="S4" s="17">
        <v>1</v>
      </c>
      <c r="T4" s="17">
        <v>2</v>
      </c>
      <c r="U4" s="8">
        <v>5</v>
      </c>
      <c r="V4" s="17">
        <v>1</v>
      </c>
      <c r="W4" s="17">
        <v>2</v>
      </c>
      <c r="X4" s="17">
        <v>5</v>
      </c>
      <c r="Y4">
        <f>SUM(F4:X4)/19</f>
        <v>3</v>
      </c>
    </row>
    <row r="5" spans="1:29" ht="13.2" x14ac:dyDescent="0.25">
      <c r="A5">
        <v>22</v>
      </c>
      <c r="B5" s="3" t="s">
        <v>1</v>
      </c>
      <c r="C5" s="3">
        <v>23</v>
      </c>
      <c r="D5" s="3" t="s">
        <v>3</v>
      </c>
      <c r="E5" s="10" t="s">
        <v>29</v>
      </c>
      <c r="F5" s="17">
        <v>4</v>
      </c>
      <c r="G5" s="17">
        <v>4</v>
      </c>
      <c r="H5" s="17">
        <v>4</v>
      </c>
      <c r="I5" s="17">
        <v>4</v>
      </c>
      <c r="J5" s="17">
        <v>3</v>
      </c>
      <c r="K5" s="17">
        <v>3</v>
      </c>
      <c r="L5" s="17">
        <v>3</v>
      </c>
      <c r="M5" s="17">
        <v>4</v>
      </c>
      <c r="N5" s="8">
        <v>4</v>
      </c>
      <c r="O5" s="17">
        <v>4</v>
      </c>
      <c r="P5" s="17">
        <v>3</v>
      </c>
      <c r="Q5" s="17">
        <v>4</v>
      </c>
      <c r="R5" s="8">
        <v>4</v>
      </c>
      <c r="S5" s="17">
        <v>1</v>
      </c>
      <c r="T5" s="17">
        <v>3</v>
      </c>
      <c r="U5" s="8">
        <v>4</v>
      </c>
      <c r="V5" s="17">
        <v>2</v>
      </c>
      <c r="W5" s="17">
        <v>1</v>
      </c>
      <c r="X5" s="17">
        <v>3</v>
      </c>
      <c r="Y5">
        <f>SUM(F5:X5)/19</f>
        <v>3.263157894736842</v>
      </c>
    </row>
    <row r="6" spans="1:29" ht="13.2" x14ac:dyDescent="0.25">
      <c r="A6">
        <v>18</v>
      </c>
      <c r="B6" s="4" t="s">
        <v>1</v>
      </c>
      <c r="C6" s="20">
        <v>18</v>
      </c>
      <c r="D6" s="3" t="s">
        <v>3</v>
      </c>
      <c r="E6" s="10" t="s">
        <v>27</v>
      </c>
      <c r="F6" s="17">
        <v>4</v>
      </c>
      <c r="G6" s="17">
        <v>3</v>
      </c>
      <c r="H6" s="17">
        <v>4</v>
      </c>
      <c r="I6" s="17">
        <v>4</v>
      </c>
      <c r="J6" s="17">
        <v>3</v>
      </c>
      <c r="K6" s="17">
        <v>4</v>
      </c>
      <c r="L6" s="17">
        <v>3</v>
      </c>
      <c r="M6" s="17">
        <v>3</v>
      </c>
      <c r="N6" s="8">
        <v>4</v>
      </c>
      <c r="O6" s="17">
        <v>3</v>
      </c>
      <c r="P6" s="17">
        <v>4</v>
      </c>
      <c r="Q6" s="17">
        <v>4</v>
      </c>
      <c r="R6" s="8">
        <v>5</v>
      </c>
      <c r="S6" s="17">
        <v>2</v>
      </c>
      <c r="T6" s="17">
        <v>2</v>
      </c>
      <c r="U6" s="8">
        <v>4</v>
      </c>
      <c r="V6" s="17">
        <v>1</v>
      </c>
      <c r="W6" s="17">
        <v>1</v>
      </c>
      <c r="X6" s="17">
        <v>3</v>
      </c>
      <c r="Y6">
        <f t="shared" ref="Y6:Y22" si="0">SUM(F6:X6)/19</f>
        <v>3.2105263157894739</v>
      </c>
    </row>
    <row r="7" spans="1:29" ht="13.2" x14ac:dyDescent="0.25">
      <c r="A7">
        <v>9</v>
      </c>
      <c r="B7" s="3" t="s">
        <v>1</v>
      </c>
      <c r="C7" s="3">
        <v>24</v>
      </c>
      <c r="D7" s="3" t="s">
        <v>3</v>
      </c>
      <c r="E7" s="10" t="s">
        <v>30</v>
      </c>
      <c r="F7" s="17">
        <v>5</v>
      </c>
      <c r="G7" s="17">
        <v>5</v>
      </c>
      <c r="H7" s="17">
        <v>3</v>
      </c>
      <c r="I7" s="17">
        <v>5</v>
      </c>
      <c r="J7" s="17">
        <v>4</v>
      </c>
      <c r="K7" s="17">
        <v>5</v>
      </c>
      <c r="L7" s="17">
        <v>5</v>
      </c>
      <c r="M7" s="17">
        <v>4</v>
      </c>
      <c r="N7" s="8">
        <v>5</v>
      </c>
      <c r="O7" s="17">
        <v>3</v>
      </c>
      <c r="P7" s="17">
        <v>3</v>
      </c>
      <c r="Q7" s="17">
        <v>5</v>
      </c>
      <c r="R7" s="8">
        <v>5</v>
      </c>
      <c r="S7" s="17">
        <v>1</v>
      </c>
      <c r="T7" s="17">
        <v>5</v>
      </c>
      <c r="U7" s="8">
        <v>5</v>
      </c>
      <c r="V7" s="17">
        <v>1</v>
      </c>
      <c r="W7" s="17">
        <v>1</v>
      </c>
      <c r="X7" s="17">
        <v>3</v>
      </c>
      <c r="Y7">
        <f t="shared" si="0"/>
        <v>3.8421052631578947</v>
      </c>
    </row>
    <row r="8" spans="1:29" ht="13.2" x14ac:dyDescent="0.25">
      <c r="A8">
        <v>15</v>
      </c>
      <c r="B8" s="4" t="s">
        <v>1</v>
      </c>
      <c r="C8" s="20">
        <v>27</v>
      </c>
      <c r="D8" s="3" t="s">
        <v>3</v>
      </c>
      <c r="E8" s="11" t="s">
        <v>27</v>
      </c>
      <c r="F8" s="17">
        <v>4</v>
      </c>
      <c r="G8" s="17">
        <v>4</v>
      </c>
      <c r="H8" s="17">
        <v>4</v>
      </c>
      <c r="I8" s="17">
        <v>5</v>
      </c>
      <c r="J8" s="17">
        <v>5</v>
      </c>
      <c r="K8" s="17">
        <v>5</v>
      </c>
      <c r="L8" s="17">
        <v>5</v>
      </c>
      <c r="M8" s="17">
        <v>5</v>
      </c>
      <c r="N8" s="8">
        <v>5</v>
      </c>
      <c r="O8" s="17">
        <v>4</v>
      </c>
      <c r="P8" s="17">
        <v>5</v>
      </c>
      <c r="Q8" s="17">
        <v>5</v>
      </c>
      <c r="R8" s="8">
        <v>5</v>
      </c>
      <c r="S8" s="17">
        <v>1</v>
      </c>
      <c r="T8" s="17">
        <v>3</v>
      </c>
      <c r="U8" s="8">
        <v>5</v>
      </c>
      <c r="V8" s="17">
        <v>2</v>
      </c>
      <c r="W8" s="17">
        <v>2</v>
      </c>
      <c r="X8" s="17">
        <v>5</v>
      </c>
      <c r="Y8">
        <f t="shared" si="0"/>
        <v>4.1578947368421053</v>
      </c>
    </row>
    <row r="9" spans="1:29" ht="13.2" x14ac:dyDescent="0.25">
      <c r="A9">
        <v>1</v>
      </c>
      <c r="B9" s="3" t="s">
        <v>1</v>
      </c>
      <c r="C9" s="3">
        <v>21</v>
      </c>
      <c r="D9" s="3" t="s">
        <v>3</v>
      </c>
      <c r="E9" s="12" t="s">
        <v>28</v>
      </c>
      <c r="F9" s="17">
        <v>3</v>
      </c>
      <c r="G9" s="17">
        <v>3</v>
      </c>
      <c r="H9" s="17">
        <v>4</v>
      </c>
      <c r="I9" s="17">
        <v>5</v>
      </c>
      <c r="J9" s="17">
        <v>3</v>
      </c>
      <c r="K9" s="17">
        <v>5</v>
      </c>
      <c r="L9" s="17">
        <v>4</v>
      </c>
      <c r="M9" s="17">
        <v>4</v>
      </c>
      <c r="N9" s="8">
        <v>4</v>
      </c>
      <c r="O9" s="17">
        <v>4</v>
      </c>
      <c r="P9" s="17">
        <v>3</v>
      </c>
      <c r="Q9" s="17">
        <v>4</v>
      </c>
      <c r="R9" s="8">
        <v>5</v>
      </c>
      <c r="S9" s="17">
        <v>2</v>
      </c>
      <c r="T9" s="17">
        <v>3</v>
      </c>
      <c r="U9" s="8">
        <v>4</v>
      </c>
      <c r="V9" s="17">
        <v>1</v>
      </c>
      <c r="W9" s="17">
        <v>2</v>
      </c>
      <c r="X9" s="17">
        <v>2</v>
      </c>
      <c r="Y9">
        <f t="shared" si="0"/>
        <v>3.4210526315789473</v>
      </c>
    </row>
    <row r="10" spans="1:29" ht="13.2" x14ac:dyDescent="0.25">
      <c r="A10">
        <v>29</v>
      </c>
      <c r="B10" s="4" t="s">
        <v>1</v>
      </c>
      <c r="C10" s="20">
        <v>27</v>
      </c>
      <c r="D10" s="3" t="s">
        <v>3</v>
      </c>
      <c r="E10" s="11" t="s">
        <v>27</v>
      </c>
      <c r="F10" s="17">
        <v>4</v>
      </c>
      <c r="G10" s="17">
        <v>4</v>
      </c>
      <c r="H10" s="17">
        <v>3</v>
      </c>
      <c r="I10" s="17">
        <v>5</v>
      </c>
      <c r="J10" s="17">
        <v>1</v>
      </c>
      <c r="K10" s="17">
        <v>3</v>
      </c>
      <c r="L10" s="17">
        <v>4</v>
      </c>
      <c r="M10" s="17">
        <v>3</v>
      </c>
      <c r="N10" s="8">
        <v>3</v>
      </c>
      <c r="O10" s="17">
        <v>3</v>
      </c>
      <c r="P10" s="17">
        <v>3</v>
      </c>
      <c r="Q10" s="17">
        <v>4</v>
      </c>
      <c r="R10" s="8">
        <v>5</v>
      </c>
      <c r="S10" s="17">
        <v>2</v>
      </c>
      <c r="T10" s="17">
        <v>4</v>
      </c>
      <c r="U10" s="8">
        <v>4</v>
      </c>
      <c r="V10" s="17">
        <v>1</v>
      </c>
      <c r="W10" s="17">
        <v>1</v>
      </c>
      <c r="X10" s="17">
        <v>3</v>
      </c>
      <c r="Y10">
        <f t="shared" si="0"/>
        <v>3.1578947368421053</v>
      </c>
    </row>
    <row r="11" spans="1:29" ht="13.2" x14ac:dyDescent="0.25">
      <c r="A11">
        <v>5</v>
      </c>
      <c r="B11" s="3" t="s">
        <v>2</v>
      </c>
      <c r="C11" s="3">
        <v>26</v>
      </c>
      <c r="D11" s="3" t="s">
        <v>3</v>
      </c>
      <c r="E11" s="10" t="s">
        <v>27</v>
      </c>
      <c r="F11" s="17">
        <v>4</v>
      </c>
      <c r="G11" s="17">
        <v>4</v>
      </c>
      <c r="H11" s="17">
        <v>4</v>
      </c>
      <c r="I11" s="17">
        <v>5</v>
      </c>
      <c r="J11" s="17">
        <v>4</v>
      </c>
      <c r="K11" s="17">
        <v>5</v>
      </c>
      <c r="L11" s="17">
        <v>5</v>
      </c>
      <c r="M11" s="17">
        <v>5</v>
      </c>
      <c r="N11" s="8">
        <v>4</v>
      </c>
      <c r="O11" s="17">
        <v>5</v>
      </c>
      <c r="P11" s="17">
        <v>4</v>
      </c>
      <c r="Q11" s="17">
        <v>4</v>
      </c>
      <c r="R11" s="8">
        <v>5</v>
      </c>
      <c r="S11" s="17">
        <v>2</v>
      </c>
      <c r="T11" s="17">
        <v>4</v>
      </c>
      <c r="U11" s="8">
        <v>5</v>
      </c>
      <c r="V11" s="17">
        <v>1</v>
      </c>
      <c r="W11" s="17">
        <v>1</v>
      </c>
      <c r="X11" s="17">
        <v>4</v>
      </c>
      <c r="Y11">
        <f t="shared" si="0"/>
        <v>3.9473684210526314</v>
      </c>
    </row>
    <row r="12" spans="1:29" ht="13.2" x14ac:dyDescent="0.25">
      <c r="A12">
        <v>6</v>
      </c>
      <c r="B12" s="5" t="s">
        <v>1</v>
      </c>
      <c r="C12" s="20">
        <v>25</v>
      </c>
      <c r="D12" s="7" t="s">
        <v>3</v>
      </c>
      <c r="E12" s="13" t="s">
        <v>27</v>
      </c>
      <c r="F12" s="17">
        <v>5</v>
      </c>
      <c r="G12" s="17">
        <v>4</v>
      </c>
      <c r="H12" s="17">
        <v>4</v>
      </c>
      <c r="I12" s="17">
        <v>5</v>
      </c>
      <c r="J12" s="17">
        <v>4</v>
      </c>
      <c r="K12" s="17">
        <v>4</v>
      </c>
      <c r="L12" s="17">
        <v>4</v>
      </c>
      <c r="M12" s="17">
        <v>4</v>
      </c>
      <c r="N12" s="8">
        <v>5</v>
      </c>
      <c r="O12" s="17">
        <v>3</v>
      </c>
      <c r="P12" s="17">
        <v>4</v>
      </c>
      <c r="Q12" s="17">
        <v>4</v>
      </c>
      <c r="R12" s="8">
        <v>5</v>
      </c>
      <c r="S12" s="17">
        <v>2</v>
      </c>
      <c r="T12" s="17">
        <v>4</v>
      </c>
      <c r="U12" s="8">
        <v>5</v>
      </c>
      <c r="V12" s="17">
        <v>1</v>
      </c>
      <c r="W12" s="17">
        <v>2</v>
      </c>
      <c r="X12" s="17">
        <v>4</v>
      </c>
      <c r="Y12">
        <f t="shared" si="0"/>
        <v>3.8421052631578947</v>
      </c>
    </row>
    <row r="13" spans="1:29" ht="13.2" x14ac:dyDescent="0.25">
      <c r="A13">
        <v>10</v>
      </c>
      <c r="B13" s="6" t="s">
        <v>1</v>
      </c>
      <c r="C13" s="6">
        <v>24</v>
      </c>
      <c r="D13" s="6" t="s">
        <v>4</v>
      </c>
      <c r="E13" s="14" t="s">
        <v>27</v>
      </c>
      <c r="F13" s="17">
        <v>5</v>
      </c>
      <c r="G13" s="17">
        <v>3</v>
      </c>
      <c r="H13" s="17">
        <v>2</v>
      </c>
      <c r="I13" s="17">
        <v>4</v>
      </c>
      <c r="J13" s="17">
        <v>2</v>
      </c>
      <c r="K13" s="17">
        <v>3</v>
      </c>
      <c r="L13" s="17">
        <v>3</v>
      </c>
      <c r="M13" s="17">
        <v>3</v>
      </c>
      <c r="N13" s="8">
        <v>3</v>
      </c>
      <c r="O13" s="17">
        <v>3</v>
      </c>
      <c r="P13" s="17">
        <v>3</v>
      </c>
      <c r="Q13" s="17">
        <v>2</v>
      </c>
      <c r="R13" s="8">
        <v>5</v>
      </c>
      <c r="S13" s="17">
        <v>3</v>
      </c>
      <c r="T13" s="17">
        <v>2</v>
      </c>
      <c r="U13" s="8">
        <v>2</v>
      </c>
      <c r="V13" s="17">
        <v>1</v>
      </c>
      <c r="W13" s="17">
        <v>3</v>
      </c>
      <c r="X13" s="17">
        <v>4</v>
      </c>
      <c r="Y13">
        <f t="shared" si="0"/>
        <v>2.9473684210526314</v>
      </c>
    </row>
    <row r="14" spans="1:29" ht="13.2" x14ac:dyDescent="0.25">
      <c r="A14">
        <v>17</v>
      </c>
      <c r="B14" s="4" t="s">
        <v>1</v>
      </c>
      <c r="C14" s="4">
        <v>25</v>
      </c>
      <c r="D14" s="4" t="s">
        <v>4</v>
      </c>
      <c r="E14" s="11" t="s">
        <v>30</v>
      </c>
      <c r="F14" s="17">
        <v>4</v>
      </c>
      <c r="G14" s="17">
        <v>5</v>
      </c>
      <c r="H14" s="17">
        <v>4</v>
      </c>
      <c r="I14" s="17">
        <v>5</v>
      </c>
      <c r="J14" s="17">
        <v>4</v>
      </c>
      <c r="K14" s="17">
        <v>4</v>
      </c>
      <c r="L14" s="17">
        <v>5</v>
      </c>
      <c r="M14" s="17">
        <v>4</v>
      </c>
      <c r="N14" s="8">
        <v>4</v>
      </c>
      <c r="O14" s="17">
        <v>4</v>
      </c>
      <c r="P14" s="17">
        <v>4</v>
      </c>
      <c r="Q14" s="17">
        <v>4</v>
      </c>
      <c r="R14" s="8">
        <v>5</v>
      </c>
      <c r="S14" s="17">
        <v>3</v>
      </c>
      <c r="T14" s="17">
        <v>4</v>
      </c>
      <c r="U14" s="8">
        <v>5</v>
      </c>
      <c r="V14" s="17">
        <v>1</v>
      </c>
      <c r="W14" s="17">
        <v>1</v>
      </c>
      <c r="X14" s="17">
        <v>2</v>
      </c>
      <c r="Y14">
        <f t="shared" si="0"/>
        <v>3.7894736842105261</v>
      </c>
    </row>
    <row r="15" spans="1:29" ht="13.2" x14ac:dyDescent="0.25">
      <c r="A15">
        <v>3</v>
      </c>
      <c r="B15" s="3" t="s">
        <v>1</v>
      </c>
      <c r="C15" s="3">
        <v>25</v>
      </c>
      <c r="D15" s="3" t="s">
        <v>4</v>
      </c>
      <c r="E15" s="10" t="s">
        <v>30</v>
      </c>
      <c r="F15" s="17">
        <v>4</v>
      </c>
      <c r="G15" s="17">
        <v>5</v>
      </c>
      <c r="H15" s="17">
        <v>5</v>
      </c>
      <c r="I15" s="17">
        <v>5</v>
      </c>
      <c r="J15" s="17">
        <v>4</v>
      </c>
      <c r="K15" s="17">
        <v>5</v>
      </c>
      <c r="L15" s="17">
        <v>3</v>
      </c>
      <c r="M15" s="17">
        <v>4</v>
      </c>
      <c r="N15" s="8">
        <v>5</v>
      </c>
      <c r="O15" s="17">
        <v>4</v>
      </c>
      <c r="P15" s="17">
        <v>3</v>
      </c>
      <c r="Q15" s="17">
        <v>4</v>
      </c>
      <c r="R15" s="8">
        <v>5</v>
      </c>
      <c r="S15" s="17">
        <v>1</v>
      </c>
      <c r="T15" s="17">
        <v>4</v>
      </c>
      <c r="U15" s="8">
        <v>5</v>
      </c>
      <c r="V15" s="17">
        <v>2</v>
      </c>
      <c r="W15" s="17">
        <v>1</v>
      </c>
      <c r="X15" s="17">
        <v>5</v>
      </c>
      <c r="Y15">
        <f t="shared" si="0"/>
        <v>3.8947368421052633</v>
      </c>
    </row>
    <row r="16" spans="1:29" ht="13.2" x14ac:dyDescent="0.25">
      <c r="A16">
        <v>16</v>
      </c>
      <c r="B16" s="4" t="s">
        <v>1</v>
      </c>
      <c r="C16" s="4">
        <v>25</v>
      </c>
      <c r="D16" s="4" t="s">
        <v>4</v>
      </c>
      <c r="E16" s="10" t="s">
        <v>29</v>
      </c>
      <c r="F16" s="17">
        <v>4</v>
      </c>
      <c r="G16" s="17">
        <v>4</v>
      </c>
      <c r="H16" s="17">
        <v>4</v>
      </c>
      <c r="I16" s="17">
        <v>5</v>
      </c>
      <c r="J16" s="17">
        <v>4</v>
      </c>
      <c r="K16" s="17">
        <v>5</v>
      </c>
      <c r="L16" s="17">
        <v>4</v>
      </c>
      <c r="M16" s="17">
        <v>4</v>
      </c>
      <c r="N16" s="8">
        <v>5</v>
      </c>
      <c r="O16" s="17">
        <v>4</v>
      </c>
      <c r="P16" s="17">
        <v>3</v>
      </c>
      <c r="Q16" s="17">
        <v>4</v>
      </c>
      <c r="R16" s="8">
        <v>5</v>
      </c>
      <c r="S16" s="17">
        <v>3</v>
      </c>
      <c r="T16" s="17">
        <v>3</v>
      </c>
      <c r="U16" s="8">
        <v>5</v>
      </c>
      <c r="V16" s="17">
        <v>2</v>
      </c>
      <c r="W16" s="17">
        <v>1</v>
      </c>
      <c r="X16" s="17">
        <v>2</v>
      </c>
      <c r="Y16">
        <f t="shared" si="0"/>
        <v>3.736842105263158</v>
      </c>
    </row>
    <row r="17" spans="1:25" ht="13.2" x14ac:dyDescent="0.25">
      <c r="A17">
        <v>25</v>
      </c>
      <c r="B17" s="3" t="s">
        <v>2</v>
      </c>
      <c r="C17" s="20">
        <v>27</v>
      </c>
      <c r="D17" s="4" t="s">
        <v>4</v>
      </c>
      <c r="E17" s="10" t="s">
        <v>29</v>
      </c>
      <c r="F17" s="17">
        <v>3</v>
      </c>
      <c r="G17" s="17">
        <v>4</v>
      </c>
      <c r="H17" s="17">
        <v>4</v>
      </c>
      <c r="I17" s="17">
        <v>4</v>
      </c>
      <c r="J17" s="17">
        <v>3</v>
      </c>
      <c r="K17" s="17">
        <v>3</v>
      </c>
      <c r="L17" s="17">
        <v>4</v>
      </c>
      <c r="M17" s="17">
        <v>3</v>
      </c>
      <c r="N17" s="8">
        <v>4</v>
      </c>
      <c r="O17" s="17">
        <v>4</v>
      </c>
      <c r="P17" s="17">
        <v>4</v>
      </c>
      <c r="Q17" s="17">
        <v>2</v>
      </c>
      <c r="R17" s="8">
        <v>4</v>
      </c>
      <c r="S17" s="17">
        <v>2</v>
      </c>
      <c r="T17" s="17">
        <v>2</v>
      </c>
      <c r="U17" s="8">
        <v>4</v>
      </c>
      <c r="V17" s="17">
        <v>1</v>
      </c>
      <c r="W17" s="17">
        <v>1</v>
      </c>
      <c r="X17" s="17">
        <v>3</v>
      </c>
      <c r="Y17">
        <f t="shared" si="0"/>
        <v>3.1052631578947367</v>
      </c>
    </row>
    <row r="18" spans="1:25" ht="13.2" x14ac:dyDescent="0.25">
      <c r="A18">
        <v>24</v>
      </c>
      <c r="B18" s="4" t="s">
        <v>1</v>
      </c>
      <c r="C18" s="4">
        <v>21</v>
      </c>
      <c r="D18" s="4" t="s">
        <v>4</v>
      </c>
      <c r="E18" s="11" t="s">
        <v>28</v>
      </c>
      <c r="F18" s="17">
        <v>3</v>
      </c>
      <c r="G18" s="17">
        <v>4</v>
      </c>
      <c r="H18" s="17">
        <v>4</v>
      </c>
      <c r="I18" s="17">
        <v>3</v>
      </c>
      <c r="J18" s="17">
        <v>4</v>
      </c>
      <c r="K18" s="17">
        <v>4</v>
      </c>
      <c r="L18" s="17">
        <v>3</v>
      </c>
      <c r="M18" s="17">
        <v>4</v>
      </c>
      <c r="N18" s="8">
        <v>4</v>
      </c>
      <c r="O18" s="17">
        <v>4</v>
      </c>
      <c r="P18" s="17">
        <v>3</v>
      </c>
      <c r="Q18" s="17">
        <v>4</v>
      </c>
      <c r="R18" s="8">
        <v>4</v>
      </c>
      <c r="S18" s="17">
        <v>2</v>
      </c>
      <c r="T18" s="17">
        <v>3</v>
      </c>
      <c r="U18" s="8">
        <v>4</v>
      </c>
      <c r="V18" s="17">
        <v>1</v>
      </c>
      <c r="W18" s="17">
        <v>1</v>
      </c>
      <c r="X18" s="17">
        <v>2</v>
      </c>
      <c r="Y18">
        <f t="shared" si="0"/>
        <v>3.2105263157894739</v>
      </c>
    </row>
    <row r="19" spans="1:25" ht="13.2" x14ac:dyDescent="0.25">
      <c r="A19">
        <v>13</v>
      </c>
      <c r="B19" s="3" t="s">
        <v>1</v>
      </c>
      <c r="C19" s="20">
        <v>38</v>
      </c>
      <c r="D19" s="4" t="s">
        <v>4</v>
      </c>
      <c r="E19" s="10" t="s">
        <v>27</v>
      </c>
      <c r="F19" s="17">
        <v>3</v>
      </c>
      <c r="G19" s="17">
        <v>4</v>
      </c>
      <c r="H19" s="17">
        <v>5</v>
      </c>
      <c r="I19" s="17">
        <v>5</v>
      </c>
      <c r="J19" s="17">
        <v>5</v>
      </c>
      <c r="K19" s="17">
        <v>4</v>
      </c>
      <c r="L19" s="17">
        <v>5</v>
      </c>
      <c r="M19" s="17">
        <v>3</v>
      </c>
      <c r="N19" s="8">
        <v>5</v>
      </c>
      <c r="O19" s="17">
        <v>4</v>
      </c>
      <c r="P19" s="17">
        <v>5</v>
      </c>
      <c r="Q19" s="17">
        <v>5</v>
      </c>
      <c r="R19" s="8">
        <v>5</v>
      </c>
      <c r="S19" s="17">
        <v>2</v>
      </c>
      <c r="T19" s="17">
        <v>5</v>
      </c>
      <c r="U19" s="8">
        <v>5</v>
      </c>
      <c r="V19" s="17">
        <v>2</v>
      </c>
      <c r="W19" s="17">
        <v>2</v>
      </c>
      <c r="X19" s="17">
        <v>5</v>
      </c>
      <c r="Y19">
        <f t="shared" si="0"/>
        <v>4.1578947368421053</v>
      </c>
    </row>
    <row r="20" spans="1:25" ht="13.2" x14ac:dyDescent="0.25">
      <c r="A20">
        <v>7</v>
      </c>
      <c r="B20" s="4" t="s">
        <v>1</v>
      </c>
      <c r="C20" s="4">
        <v>35</v>
      </c>
      <c r="D20" s="4" t="s">
        <v>4</v>
      </c>
      <c r="E20" s="10" t="s">
        <v>29</v>
      </c>
      <c r="F20" s="17">
        <v>3</v>
      </c>
      <c r="G20" s="17">
        <v>4</v>
      </c>
      <c r="H20" s="17">
        <v>4</v>
      </c>
      <c r="I20" s="17">
        <v>4</v>
      </c>
      <c r="J20" s="17">
        <v>5</v>
      </c>
      <c r="K20" s="17">
        <v>5</v>
      </c>
      <c r="L20" s="17">
        <v>5</v>
      </c>
      <c r="M20" s="17">
        <v>4</v>
      </c>
      <c r="N20" s="8">
        <v>4</v>
      </c>
      <c r="O20" s="17">
        <v>4</v>
      </c>
      <c r="P20" s="17">
        <v>5</v>
      </c>
      <c r="Q20" s="17">
        <v>5</v>
      </c>
      <c r="R20" s="8">
        <v>5</v>
      </c>
      <c r="S20" s="17">
        <v>1</v>
      </c>
      <c r="T20" s="17">
        <v>5</v>
      </c>
      <c r="U20" s="8">
        <v>5</v>
      </c>
      <c r="V20" s="17">
        <v>1</v>
      </c>
      <c r="W20" s="17">
        <v>2</v>
      </c>
      <c r="X20" s="17">
        <v>3</v>
      </c>
      <c r="Y20">
        <f t="shared" si="0"/>
        <v>3.8947368421052633</v>
      </c>
    </row>
    <row r="21" spans="1:25" ht="13.2" x14ac:dyDescent="0.25">
      <c r="A21">
        <v>20</v>
      </c>
      <c r="B21" s="3" t="s">
        <v>1</v>
      </c>
      <c r="C21" s="20">
        <v>20</v>
      </c>
      <c r="D21" s="4" t="s">
        <v>4</v>
      </c>
      <c r="E21" s="10" t="s">
        <v>27</v>
      </c>
      <c r="F21" s="17">
        <v>5</v>
      </c>
      <c r="G21" s="17">
        <v>3</v>
      </c>
      <c r="H21" s="17">
        <v>4</v>
      </c>
      <c r="I21" s="17">
        <v>5</v>
      </c>
      <c r="J21" s="17">
        <v>4</v>
      </c>
      <c r="K21" s="17">
        <v>4</v>
      </c>
      <c r="L21" s="17">
        <v>4</v>
      </c>
      <c r="M21" s="17">
        <v>3</v>
      </c>
      <c r="N21" s="8">
        <v>5</v>
      </c>
      <c r="O21" s="17">
        <v>4</v>
      </c>
      <c r="P21" s="17">
        <v>4</v>
      </c>
      <c r="Q21" s="17">
        <v>4</v>
      </c>
      <c r="R21" s="8">
        <v>5</v>
      </c>
      <c r="S21" s="17">
        <v>3</v>
      </c>
      <c r="T21" s="17">
        <v>5</v>
      </c>
      <c r="U21" s="8">
        <v>5</v>
      </c>
      <c r="V21" s="17">
        <v>1</v>
      </c>
      <c r="W21" s="17">
        <v>1</v>
      </c>
      <c r="X21" s="17">
        <v>3</v>
      </c>
      <c r="Y21">
        <f t="shared" si="0"/>
        <v>3.7894736842105261</v>
      </c>
    </row>
    <row r="22" spans="1:25" ht="13.2" x14ac:dyDescent="0.25">
      <c r="A22">
        <v>26</v>
      </c>
      <c r="B22" s="5" t="s">
        <v>2</v>
      </c>
      <c r="C22" s="5">
        <v>28</v>
      </c>
      <c r="D22" s="5" t="s">
        <v>4</v>
      </c>
      <c r="E22" s="13" t="s">
        <v>28</v>
      </c>
      <c r="F22" s="18">
        <v>4</v>
      </c>
      <c r="G22" s="18">
        <v>4</v>
      </c>
      <c r="H22" s="18">
        <v>4</v>
      </c>
      <c r="I22" s="18">
        <v>5</v>
      </c>
      <c r="J22" s="18">
        <v>5</v>
      </c>
      <c r="K22" s="18">
        <v>5</v>
      </c>
      <c r="L22" s="18">
        <v>4</v>
      </c>
      <c r="M22" s="18">
        <v>4</v>
      </c>
      <c r="N22" s="9">
        <v>4</v>
      </c>
      <c r="O22" s="18">
        <v>4</v>
      </c>
      <c r="P22" s="18">
        <v>4</v>
      </c>
      <c r="Q22" s="18">
        <v>2</v>
      </c>
      <c r="R22" s="9">
        <v>4</v>
      </c>
      <c r="S22" s="18">
        <v>1</v>
      </c>
      <c r="T22" s="18">
        <v>4</v>
      </c>
      <c r="U22" s="9">
        <v>5</v>
      </c>
      <c r="V22" s="18">
        <v>2</v>
      </c>
      <c r="W22" s="18">
        <v>1</v>
      </c>
      <c r="X22" s="18">
        <v>2</v>
      </c>
      <c r="Y22">
        <f t="shared" si="0"/>
        <v>3.5789473684210527</v>
      </c>
    </row>
  </sheetData>
  <mergeCells count="2">
    <mergeCell ref="A1:E1"/>
    <mergeCell ref="F1:X1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Initial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Євген Палажченко</cp:lastModifiedBy>
  <dcterms:modified xsi:type="dcterms:W3CDTF">2025-09-29T16:09:20Z</dcterms:modified>
</cp:coreProperties>
</file>